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00000ovant011\_Úsek_NPI\OVZ\03 Zakázky 2026\63526035 _MB\01_ZD\"/>
    </mc:Choice>
  </mc:AlternateContent>
  <xr:revisionPtr revIDLastSave="0" documentId="13_ncr:1_{5F0C7E5C-C89E-4CF3-9A53-99A3802C523C}" xr6:coauthVersionLast="47" xr6:coauthVersionMax="47" xr10:uidLastSave="{00000000-0000-0000-0000-000000000000}"/>
  <bookViews>
    <workbookView xWindow="28680" yWindow="-105" windowWidth="29040" windowHeight="15720" xr2:uid="{8ABA381D-89C7-41CE-B43C-39AF6171E9B9}"/>
  </bookViews>
  <sheets>
    <sheet name="List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3" l="1"/>
</calcChain>
</file>

<file path=xl/sharedStrings.xml><?xml version="1.0" encoding="utf-8"?>
<sst xmlns="http://schemas.openxmlformats.org/spreadsheetml/2006/main" count="156" uniqueCount="88">
  <si>
    <t>Typ</t>
  </si>
  <si>
    <t>Registrační číslo</t>
  </si>
  <si>
    <t>TO Velká Bystřice</t>
  </si>
  <si>
    <t>MUV 75</t>
  </si>
  <si>
    <t>046</t>
  </si>
  <si>
    <t>99 54 9628 902-7</t>
  </si>
  <si>
    <t>Prostějov</t>
  </si>
  <si>
    <t>TO Hranice</t>
  </si>
  <si>
    <t>049</t>
  </si>
  <si>
    <t>99 54 9628 905-0</t>
  </si>
  <si>
    <t>Staré Město u UH</t>
  </si>
  <si>
    <t>TO Hulín</t>
  </si>
  <si>
    <t>045</t>
  </si>
  <si>
    <t>99 54 9628 901-9</t>
  </si>
  <si>
    <t>TO Šumperk</t>
  </si>
  <si>
    <t>042</t>
  </si>
  <si>
    <t>99 54 9628 898-7</t>
  </si>
  <si>
    <t>TO Olomouc</t>
  </si>
  <si>
    <t>041</t>
  </si>
  <si>
    <t>99 54 9628 897-9</t>
  </si>
  <si>
    <t>TO Bohumín</t>
  </si>
  <si>
    <t>048</t>
  </si>
  <si>
    <t>99 54 9628 904-3</t>
  </si>
  <si>
    <t>Návsí</t>
  </si>
  <si>
    <t>TO Přerov</t>
  </si>
  <si>
    <t>011</t>
  </si>
  <si>
    <t>99 54 9628 867-2</t>
  </si>
  <si>
    <t>TO Ostrava</t>
  </si>
  <si>
    <t>044</t>
  </si>
  <si>
    <t>99 54 9628 900-1</t>
  </si>
  <si>
    <t>TO Staré Město u UH</t>
  </si>
  <si>
    <t>012</t>
  </si>
  <si>
    <t>99 54 9628 868-0</t>
  </si>
  <si>
    <t>032</t>
  </si>
  <si>
    <t>99 54 9628 888-8</t>
  </si>
  <si>
    <t>SMES Olomouc</t>
  </si>
  <si>
    <t>019</t>
  </si>
  <si>
    <t>99 54 9628 875-5</t>
  </si>
  <si>
    <t>TO Suchdol n O.</t>
  </si>
  <si>
    <t>050</t>
  </si>
  <si>
    <t>99 54 9628 906-8</t>
  </si>
  <si>
    <t>TO Zábřeh</t>
  </si>
  <si>
    <t>006</t>
  </si>
  <si>
    <t>99 54 9628 862-3</t>
  </si>
  <si>
    <t>043</t>
  </si>
  <si>
    <t>047</t>
  </si>
  <si>
    <t>99 54 9628 899-5</t>
  </si>
  <si>
    <t>TO Studénka</t>
  </si>
  <si>
    <t>99 54 9628 903-5</t>
  </si>
  <si>
    <t>TO Opava</t>
  </si>
  <si>
    <t>MUV 74.1</t>
  </si>
  <si>
    <t>001</t>
  </si>
  <si>
    <t>RRA0575</t>
  </si>
  <si>
    <t>99 54 9628 788-0</t>
  </si>
  <si>
    <t>TO Frenštát pod R.</t>
  </si>
  <si>
    <t>002</t>
  </si>
  <si>
    <t>99 54 9628 782-3</t>
  </si>
  <si>
    <t>TO Svinov</t>
  </si>
  <si>
    <t>SMeS Český Těšín</t>
  </si>
  <si>
    <t>CAT C4.4</t>
  </si>
  <si>
    <t>Hulín</t>
  </si>
  <si>
    <t>TO/MES</t>
  </si>
  <si>
    <t>CAT C13 ACERT</t>
  </si>
  <si>
    <t>Valašské Meziříčí</t>
  </si>
  <si>
    <t>Ev.číslo</t>
  </si>
  <si>
    <t>11/2025</t>
  </si>
  <si>
    <t>9/2025</t>
  </si>
  <si>
    <t>6/2025</t>
  </si>
  <si>
    <t>5/2025</t>
  </si>
  <si>
    <t>4/2025</t>
  </si>
  <si>
    <t>10/2025</t>
  </si>
  <si>
    <t>8/2025</t>
  </si>
  <si>
    <t>7/2025</t>
  </si>
  <si>
    <t>Místo servisní prohlídky</t>
  </si>
  <si>
    <t>Předpokládaný termín příští servisní prohlídky</t>
  </si>
  <si>
    <t>Termín poslední serisní prohlídky</t>
  </si>
  <si>
    <t>Cena celkem</t>
  </si>
  <si>
    <t>Typ motoru</t>
  </si>
  <si>
    <t>Č. motoru</t>
  </si>
  <si>
    <t>Servisní prohlídky motorů Caterpillar na MUV u OŘ Ostrava pro rok 2026</t>
  </si>
  <si>
    <t>Příloha č. 14 Výzvy k podání nabídky:</t>
  </si>
  <si>
    <t>Formulář pro cenovou nabídku</t>
  </si>
  <si>
    <t>Takto označené pole vyplní účastník</t>
  </si>
  <si>
    <t>Nacenení účastník proveďe včetně dopravy a materiálu.</t>
  </si>
  <si>
    <t>Opava</t>
  </si>
  <si>
    <t>Celková cena předmětu plnění (buňka J24) slouží pro účely hodnocení v rámci nastavených hodnotících kritérií ve smyslu čl. 13 Výzvy k podání nabídky</t>
  </si>
  <si>
    <t>10 pracovních dnů od účinnosti smlouvy</t>
  </si>
  <si>
    <t>Cena v Kč   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</si>
</sst>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 yy"/>
    <numFmt numFmtId="165" formatCode="#,##0.00\ &quot;Kč&quot;"/>
  </numFmts>
  <fonts count="9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0"/>
      <name val="Verdana"/>
      <family val="2"/>
      <charset val="238"/>
    </font>
    <font>
      <sz val="9"/>
      <name val="Arial CE"/>
      <charset val="238"/>
    </font>
    <font>
      <sz val="10"/>
      <name val="Verdana"/>
      <family val="2"/>
      <charset val="238"/>
    </font>
    <font>
      <sz val="9"/>
      <name val="Arial CE"/>
      <family val="2"/>
      <charset val="238"/>
    </font>
    <font>
      <sz val="10"/>
      <name val="Arial CE"/>
      <charset val="238"/>
    </font>
    <font>
      <b/>
      <sz val="12"/>
      <color rgb="FF002060"/>
      <name val="Verdana"/>
      <family val="2"/>
      <charset val="238"/>
    </font>
    <font>
      <sz val="10"/>
      <color rgb="FF002060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6" fillId="0" borderId="0"/>
    <xf numFmtId="0" fontId="3" fillId="0" borderId="0"/>
  </cellStyleXfs>
  <cellXfs count="40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49" fontId="4" fillId="0" borderId="1" xfId="4" applyNumberFormat="1" applyFont="1" applyBorder="1" applyAlignment="1">
      <alignment vertical="center" wrapText="1"/>
    </xf>
    <xf numFmtId="49" fontId="4" fillId="2" borderId="1" xfId="4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4" fontId="4" fillId="0" borderId="1" xfId="0" applyNumberFormat="1" applyFont="1" applyBorder="1" applyAlignment="1">
      <alignment horizontal="left" vertical="center" wrapText="1"/>
    </xf>
    <xf numFmtId="14" fontId="4" fillId="0" borderId="1" xfId="4" applyNumberFormat="1" applyFont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4" fillId="0" borderId="1" xfId="2" applyFont="1" applyBorder="1" applyAlignment="1">
      <alignment vertical="center" wrapText="1"/>
    </xf>
    <xf numFmtId="49" fontId="4" fillId="2" borderId="1" xfId="2" applyNumberFormat="1" applyFont="1" applyFill="1" applyBorder="1" applyAlignment="1">
      <alignment vertical="center" wrapText="1"/>
    </xf>
    <xf numFmtId="14" fontId="4" fillId="2" borderId="1" xfId="0" applyNumberFormat="1" applyFont="1" applyFill="1" applyBorder="1" applyAlignment="1">
      <alignment horizontal="left" vertical="center" wrapText="1"/>
    </xf>
    <xf numFmtId="0" fontId="4" fillId="0" borderId="1" xfId="3" applyFont="1" applyBorder="1" applyAlignment="1">
      <alignment vertical="center" wrapText="1"/>
    </xf>
    <xf numFmtId="0" fontId="0" fillId="2" borderId="1" xfId="0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7" fontId="4" fillId="0" borderId="5" xfId="4" applyNumberFormat="1" applyFont="1" applyBorder="1" applyAlignment="1">
      <alignment vertical="center" wrapText="1"/>
    </xf>
    <xf numFmtId="164" fontId="4" fillId="2" borderId="5" xfId="0" applyNumberFormat="1" applyFont="1" applyFill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4" fillId="0" borderId="5" xfId="3" applyFont="1" applyBorder="1" applyAlignment="1">
      <alignment vertical="center" wrapText="1"/>
    </xf>
    <xf numFmtId="0" fontId="0" fillId="0" borderId="5" xfId="0" applyBorder="1" applyAlignment="1">
      <alignment horizontal="left" vertical="center" wrapText="1"/>
    </xf>
    <xf numFmtId="164" fontId="4" fillId="2" borderId="5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49" fontId="2" fillId="3" borderId="3" xfId="0" applyNumberFormat="1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left" vertical="center" wrapText="1"/>
    </xf>
    <xf numFmtId="165" fontId="1" fillId="4" borderId="6" xfId="0" applyNumberFormat="1" applyFont="1" applyFill="1" applyBorder="1"/>
    <xf numFmtId="0" fontId="1" fillId="3" borderId="7" xfId="0" applyFont="1" applyFill="1" applyBorder="1"/>
    <xf numFmtId="0" fontId="1" fillId="3" borderId="8" xfId="0" applyFont="1" applyFill="1" applyBorder="1"/>
    <xf numFmtId="165" fontId="1" fillId="3" borderId="9" xfId="0" applyNumberFormat="1" applyFont="1" applyFill="1" applyBorder="1"/>
    <xf numFmtId="0" fontId="7" fillId="0" borderId="0" xfId="0" applyFont="1" applyAlignment="1">
      <alignment vertical="center"/>
    </xf>
    <xf numFmtId="0" fontId="0" fillId="4" borderId="0" xfId="0" applyFill="1"/>
    <xf numFmtId="0" fontId="8" fillId="0" borderId="1" xfId="0" applyFont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5">
    <cellStyle name="Normální" xfId="0" builtinId="0"/>
    <cellStyle name="normální_List1 2" xfId="2" xr:uid="{90A3E0CD-C05E-48F2-A5C6-77EB7FAE96F5}"/>
    <cellStyle name="normální_Soupis SHV Olomouc k 30.6.2008" xfId="1" xr:uid="{B7DAC052-14CE-42A3-B3A7-7E2D180126E6}"/>
    <cellStyle name="normální_Soupis SHV Ostrava k 30.6.2008" xfId="3" xr:uid="{7B5DE895-620B-4AAA-AE07-CB300B9EAE1C}"/>
    <cellStyle name="normální_Soupis SHV Plzeň k 30.6.2008" xfId="4" xr:uid="{7A8436D5-8C02-44D4-9690-999378F39F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B6E32-7CE0-42A4-96DB-5D5840BFA5EE}">
  <dimension ref="A1:J28"/>
  <sheetViews>
    <sheetView tabSelected="1" workbookViewId="0">
      <selection activeCell="F10" sqref="F10"/>
    </sheetView>
  </sheetViews>
  <sheetFormatPr defaultRowHeight="12.75" x14ac:dyDescent="0.2"/>
  <cols>
    <col min="4" max="4" width="10.5" customWidth="1"/>
    <col min="7" max="7" width="9.875" customWidth="1"/>
    <col min="8" max="8" width="10.125" bestFit="1" customWidth="1"/>
    <col min="9" max="9" width="9.875" customWidth="1"/>
    <col min="10" max="10" width="14" bestFit="1" customWidth="1"/>
  </cols>
  <sheetData>
    <row r="1" spans="1:10" x14ac:dyDescent="0.2">
      <c r="A1" t="s">
        <v>80</v>
      </c>
      <c r="J1" s="1"/>
    </row>
    <row r="2" spans="1:10" x14ac:dyDescent="0.2">
      <c r="A2" t="s">
        <v>81</v>
      </c>
    </row>
    <row r="3" spans="1:10" ht="27.6" customHeight="1" thickBot="1" x14ac:dyDescent="0.25">
      <c r="A3" s="36" t="s">
        <v>79</v>
      </c>
      <c r="I3" s="1"/>
    </row>
    <row r="4" spans="1:10" ht="76.5" x14ac:dyDescent="0.2">
      <c r="A4" s="28" t="s">
        <v>61</v>
      </c>
      <c r="B4" s="29" t="s">
        <v>0</v>
      </c>
      <c r="C4" s="30" t="s">
        <v>64</v>
      </c>
      <c r="D4" s="29" t="s">
        <v>1</v>
      </c>
      <c r="E4" s="29" t="s">
        <v>77</v>
      </c>
      <c r="F4" s="29" t="s">
        <v>78</v>
      </c>
      <c r="G4" s="31" t="s">
        <v>75</v>
      </c>
      <c r="H4" s="31" t="s">
        <v>74</v>
      </c>
      <c r="I4" s="29" t="s">
        <v>73</v>
      </c>
      <c r="J4" s="39" t="s">
        <v>87</v>
      </c>
    </row>
    <row r="5" spans="1:10" ht="25.5" x14ac:dyDescent="0.2">
      <c r="A5" s="20" t="s">
        <v>41</v>
      </c>
      <c r="B5" s="7" t="s">
        <v>3</v>
      </c>
      <c r="C5" s="8" t="s">
        <v>42</v>
      </c>
      <c r="D5" s="9" t="s">
        <v>43</v>
      </c>
      <c r="E5" s="6" t="s">
        <v>59</v>
      </c>
      <c r="F5" s="6">
        <v>44809928</v>
      </c>
      <c r="G5" s="19" t="s">
        <v>65</v>
      </c>
      <c r="H5" s="11">
        <v>46353</v>
      </c>
      <c r="I5" s="6" t="s">
        <v>6</v>
      </c>
      <c r="J5" s="32"/>
    </row>
    <row r="6" spans="1:10" ht="25.5" x14ac:dyDescent="0.2">
      <c r="A6" s="21" t="s">
        <v>24</v>
      </c>
      <c r="B6" s="9" t="s">
        <v>3</v>
      </c>
      <c r="C6" s="12" t="s">
        <v>25</v>
      </c>
      <c r="D6" s="9" t="s">
        <v>26</v>
      </c>
      <c r="E6" s="6" t="s">
        <v>59</v>
      </c>
      <c r="F6" s="6">
        <v>44809959</v>
      </c>
      <c r="G6" s="19" t="s">
        <v>66</v>
      </c>
      <c r="H6" s="10">
        <v>46274</v>
      </c>
      <c r="I6" s="6" t="s">
        <v>6</v>
      </c>
      <c r="J6" s="32"/>
    </row>
    <row r="7" spans="1:10" ht="38.25" x14ac:dyDescent="0.2">
      <c r="A7" s="21" t="s">
        <v>30</v>
      </c>
      <c r="B7" s="9" t="s">
        <v>3</v>
      </c>
      <c r="C7" s="12" t="s">
        <v>31</v>
      </c>
      <c r="D7" s="9" t="s">
        <v>32</v>
      </c>
      <c r="E7" s="6" t="s">
        <v>59</v>
      </c>
      <c r="F7" s="6">
        <v>44809960</v>
      </c>
      <c r="G7" s="19" t="s">
        <v>66</v>
      </c>
      <c r="H7" s="10">
        <v>46282</v>
      </c>
      <c r="I7" s="6" t="s">
        <v>10</v>
      </c>
      <c r="J7" s="32"/>
    </row>
    <row r="8" spans="1:10" ht="25.5" x14ac:dyDescent="0.2">
      <c r="A8" s="21" t="s">
        <v>35</v>
      </c>
      <c r="B8" s="9" t="s">
        <v>3</v>
      </c>
      <c r="C8" s="12" t="s">
        <v>36</v>
      </c>
      <c r="D8" s="9" t="s">
        <v>37</v>
      </c>
      <c r="E8" s="6" t="s">
        <v>59</v>
      </c>
      <c r="F8" s="6">
        <v>44810036</v>
      </c>
      <c r="G8" s="19" t="s">
        <v>66</v>
      </c>
      <c r="H8" s="10">
        <v>46294</v>
      </c>
      <c r="I8" s="6" t="s">
        <v>6</v>
      </c>
      <c r="J8" s="32"/>
    </row>
    <row r="9" spans="1:10" ht="25.5" x14ac:dyDescent="0.2">
      <c r="A9" s="21" t="s">
        <v>24</v>
      </c>
      <c r="B9" s="9" t="s">
        <v>3</v>
      </c>
      <c r="C9" s="12" t="s">
        <v>33</v>
      </c>
      <c r="D9" s="9" t="s">
        <v>34</v>
      </c>
      <c r="E9" s="6" t="s">
        <v>59</v>
      </c>
      <c r="F9" s="6">
        <v>44810136</v>
      </c>
      <c r="G9" s="19" t="s">
        <v>66</v>
      </c>
      <c r="H9" s="10">
        <v>46294</v>
      </c>
      <c r="I9" s="6" t="s">
        <v>6</v>
      </c>
      <c r="J9" s="32"/>
    </row>
    <row r="10" spans="1:10" ht="25.5" x14ac:dyDescent="0.2">
      <c r="A10" s="22" t="s">
        <v>17</v>
      </c>
      <c r="B10" s="13" t="s">
        <v>3</v>
      </c>
      <c r="C10" s="14" t="s">
        <v>18</v>
      </c>
      <c r="D10" s="9" t="s">
        <v>19</v>
      </c>
      <c r="E10" s="6" t="s">
        <v>59</v>
      </c>
      <c r="F10" s="6">
        <v>44810179</v>
      </c>
      <c r="G10" s="19" t="s">
        <v>67</v>
      </c>
      <c r="H10" s="10">
        <v>46185</v>
      </c>
      <c r="I10" s="6" t="s">
        <v>6</v>
      </c>
      <c r="J10" s="32"/>
    </row>
    <row r="11" spans="1:10" ht="25.5" x14ac:dyDescent="0.2">
      <c r="A11" s="22" t="s">
        <v>14</v>
      </c>
      <c r="B11" s="13" t="s">
        <v>3</v>
      </c>
      <c r="C11" s="14" t="s">
        <v>15</v>
      </c>
      <c r="D11" s="9" t="s">
        <v>16</v>
      </c>
      <c r="E11" s="6" t="s">
        <v>59</v>
      </c>
      <c r="F11" s="6">
        <v>44810180</v>
      </c>
      <c r="G11" s="19" t="s">
        <v>67</v>
      </c>
      <c r="H11" s="10">
        <v>46185</v>
      </c>
      <c r="I11" s="6" t="s">
        <v>6</v>
      </c>
      <c r="J11" s="32"/>
    </row>
    <row r="12" spans="1:10" ht="63.75" x14ac:dyDescent="0.2">
      <c r="A12" s="23" t="s">
        <v>57</v>
      </c>
      <c r="B12" s="3" t="s">
        <v>3</v>
      </c>
      <c r="C12" s="14" t="s">
        <v>44</v>
      </c>
      <c r="D12" s="2" t="s">
        <v>46</v>
      </c>
      <c r="E12" s="6" t="s">
        <v>59</v>
      </c>
      <c r="F12" s="5">
        <v>44810181</v>
      </c>
      <c r="G12" s="19" t="s">
        <v>67</v>
      </c>
      <c r="H12" s="15" t="s">
        <v>86</v>
      </c>
      <c r="I12" s="6" t="s">
        <v>23</v>
      </c>
      <c r="J12" s="32"/>
    </row>
    <row r="13" spans="1:10" ht="25.5" x14ac:dyDescent="0.2">
      <c r="A13" s="24" t="s">
        <v>27</v>
      </c>
      <c r="B13" s="16" t="s">
        <v>3</v>
      </c>
      <c r="C13" s="12" t="s">
        <v>28</v>
      </c>
      <c r="D13" s="9" t="s">
        <v>29</v>
      </c>
      <c r="E13" s="6" t="s">
        <v>59</v>
      </c>
      <c r="F13" s="6">
        <v>44810182</v>
      </c>
      <c r="G13" s="19" t="s">
        <v>67</v>
      </c>
      <c r="H13" s="10">
        <v>46185</v>
      </c>
      <c r="I13" s="6" t="s">
        <v>23</v>
      </c>
      <c r="J13" s="32"/>
    </row>
    <row r="14" spans="1:10" ht="63.75" x14ac:dyDescent="0.2">
      <c r="A14" s="22" t="s">
        <v>11</v>
      </c>
      <c r="B14" s="13" t="s">
        <v>3</v>
      </c>
      <c r="C14" s="14" t="s">
        <v>12</v>
      </c>
      <c r="D14" s="9" t="s">
        <v>13</v>
      </c>
      <c r="E14" s="6" t="s">
        <v>59</v>
      </c>
      <c r="F14" s="6">
        <v>44810201</v>
      </c>
      <c r="G14" s="19" t="s">
        <v>68</v>
      </c>
      <c r="H14" s="15" t="s">
        <v>86</v>
      </c>
      <c r="I14" s="27" t="s">
        <v>60</v>
      </c>
      <c r="J14" s="32"/>
    </row>
    <row r="15" spans="1:10" ht="63.75" x14ac:dyDescent="0.2">
      <c r="A15" s="22" t="s">
        <v>2</v>
      </c>
      <c r="B15" s="13" t="s">
        <v>3</v>
      </c>
      <c r="C15" s="14" t="s">
        <v>4</v>
      </c>
      <c r="D15" s="9" t="s">
        <v>5</v>
      </c>
      <c r="E15" s="6" t="s">
        <v>59</v>
      </c>
      <c r="F15" s="6">
        <v>44810202</v>
      </c>
      <c r="G15" s="19" t="s">
        <v>69</v>
      </c>
      <c r="H15" s="15" t="s">
        <v>86</v>
      </c>
      <c r="I15" s="27" t="s">
        <v>6</v>
      </c>
      <c r="J15" s="32"/>
    </row>
    <row r="16" spans="1:10" ht="63.75" x14ac:dyDescent="0.2">
      <c r="A16" s="23" t="s">
        <v>47</v>
      </c>
      <c r="B16" s="3" t="s">
        <v>3</v>
      </c>
      <c r="C16" s="14" t="s">
        <v>45</v>
      </c>
      <c r="D16" s="2" t="s">
        <v>48</v>
      </c>
      <c r="E16" s="6" t="s">
        <v>59</v>
      </c>
      <c r="F16" s="5">
        <v>44810203</v>
      </c>
      <c r="G16" s="19" t="s">
        <v>69</v>
      </c>
      <c r="H16" s="15" t="s">
        <v>86</v>
      </c>
      <c r="I16" s="6" t="s">
        <v>23</v>
      </c>
      <c r="J16" s="32"/>
    </row>
    <row r="17" spans="1:10" ht="63.75" x14ac:dyDescent="0.2">
      <c r="A17" s="24" t="s">
        <v>20</v>
      </c>
      <c r="B17" s="16" t="s">
        <v>3</v>
      </c>
      <c r="C17" s="12" t="s">
        <v>21</v>
      </c>
      <c r="D17" s="9" t="s">
        <v>22</v>
      </c>
      <c r="E17" s="6" t="s">
        <v>59</v>
      </c>
      <c r="F17" s="6">
        <v>44810204</v>
      </c>
      <c r="G17" s="19" t="s">
        <v>69</v>
      </c>
      <c r="H17" s="15" t="s">
        <v>86</v>
      </c>
      <c r="I17" s="6" t="s">
        <v>23</v>
      </c>
      <c r="J17" s="32"/>
    </row>
    <row r="18" spans="1:10" ht="63.75" x14ac:dyDescent="0.2">
      <c r="A18" s="22" t="s">
        <v>7</v>
      </c>
      <c r="B18" s="13" t="s">
        <v>3</v>
      </c>
      <c r="C18" s="14" t="s">
        <v>8</v>
      </c>
      <c r="D18" s="9" t="s">
        <v>9</v>
      </c>
      <c r="E18" s="6" t="s">
        <v>59</v>
      </c>
      <c r="F18" s="6">
        <v>44810205</v>
      </c>
      <c r="G18" s="19" t="s">
        <v>69</v>
      </c>
      <c r="H18" s="15" t="s">
        <v>86</v>
      </c>
      <c r="I18" s="27" t="s">
        <v>63</v>
      </c>
      <c r="J18" s="32"/>
    </row>
    <row r="19" spans="1:10" ht="38.25" x14ac:dyDescent="0.2">
      <c r="A19" s="21" t="s">
        <v>38</v>
      </c>
      <c r="B19" s="9" t="s">
        <v>3</v>
      </c>
      <c r="C19" s="12" t="s">
        <v>39</v>
      </c>
      <c r="D19" s="9" t="s">
        <v>40</v>
      </c>
      <c r="E19" s="6" t="s">
        <v>59</v>
      </c>
      <c r="F19" s="6">
        <v>44810206</v>
      </c>
      <c r="G19" s="19" t="s">
        <v>70</v>
      </c>
      <c r="H19" s="10">
        <v>46317</v>
      </c>
      <c r="I19" s="6" t="s">
        <v>23</v>
      </c>
      <c r="J19" s="32"/>
    </row>
    <row r="20" spans="1:10" ht="38.25" x14ac:dyDescent="0.2">
      <c r="A20" s="25" t="s">
        <v>58</v>
      </c>
      <c r="B20" s="5" t="s">
        <v>50</v>
      </c>
      <c r="C20" s="17">
        <v>8</v>
      </c>
      <c r="D20" s="2" t="s">
        <v>53</v>
      </c>
      <c r="E20" s="6" t="s">
        <v>59</v>
      </c>
      <c r="F20" s="5">
        <v>44801497</v>
      </c>
      <c r="G20" s="19" t="s">
        <v>71</v>
      </c>
      <c r="H20" s="10">
        <v>46252</v>
      </c>
      <c r="I20" s="6" t="s">
        <v>23</v>
      </c>
      <c r="J20" s="32"/>
    </row>
    <row r="21" spans="1:10" ht="38.25" x14ac:dyDescent="0.2">
      <c r="A21" s="23" t="s">
        <v>54</v>
      </c>
      <c r="B21" s="3" t="s">
        <v>50</v>
      </c>
      <c r="C21" s="3" t="s">
        <v>55</v>
      </c>
      <c r="D21" s="3" t="s">
        <v>56</v>
      </c>
      <c r="E21" s="6" t="s">
        <v>59</v>
      </c>
      <c r="F21" s="5">
        <v>44800779</v>
      </c>
      <c r="G21" s="19" t="s">
        <v>72</v>
      </c>
      <c r="H21" s="10">
        <v>46204</v>
      </c>
      <c r="I21" s="6" t="s">
        <v>23</v>
      </c>
      <c r="J21" s="32"/>
    </row>
    <row r="22" spans="1:10" ht="25.5" x14ac:dyDescent="0.2">
      <c r="A22" s="26" t="s">
        <v>49</v>
      </c>
      <c r="B22" s="2" t="s">
        <v>50</v>
      </c>
      <c r="C22" s="4" t="s">
        <v>51</v>
      </c>
      <c r="D22" s="2" t="s">
        <v>40</v>
      </c>
      <c r="E22" s="6" t="s">
        <v>59</v>
      </c>
      <c r="F22" s="5">
        <v>44802007</v>
      </c>
      <c r="G22" s="19" t="s">
        <v>70</v>
      </c>
      <c r="H22" s="18">
        <v>46297</v>
      </c>
      <c r="I22" s="38" t="s">
        <v>84</v>
      </c>
      <c r="J22" s="32"/>
    </row>
    <row r="23" spans="1:10" ht="25.5" x14ac:dyDescent="0.2">
      <c r="A23" s="26" t="s">
        <v>49</v>
      </c>
      <c r="B23" s="2" t="s">
        <v>50</v>
      </c>
      <c r="C23" s="4" t="s">
        <v>51</v>
      </c>
      <c r="D23" s="2" t="s">
        <v>40</v>
      </c>
      <c r="E23" s="5" t="s">
        <v>62</v>
      </c>
      <c r="F23" s="5" t="s">
        <v>52</v>
      </c>
      <c r="G23" s="19" t="s">
        <v>65</v>
      </c>
      <c r="H23" s="18">
        <v>46328</v>
      </c>
      <c r="I23" s="38" t="s">
        <v>84</v>
      </c>
      <c r="J23" s="32"/>
    </row>
    <row r="24" spans="1:10" ht="33.75" customHeight="1" thickBot="1" x14ac:dyDescent="0.25">
      <c r="A24" s="33" t="s">
        <v>76</v>
      </c>
      <c r="B24" s="34"/>
      <c r="C24" s="34"/>
      <c r="D24" s="34"/>
      <c r="E24" s="34"/>
      <c r="F24" s="34"/>
      <c r="G24" s="34"/>
      <c r="H24" s="34"/>
      <c r="I24" s="34"/>
      <c r="J24" s="35">
        <f>SUM(J5:J23)</f>
        <v>0</v>
      </c>
    </row>
    <row r="26" spans="1:10" x14ac:dyDescent="0.2">
      <c r="A26" s="37" t="s">
        <v>82</v>
      </c>
      <c r="B26" s="37"/>
      <c r="C26" s="37"/>
    </row>
    <row r="27" spans="1:10" x14ac:dyDescent="0.2">
      <c r="A27" t="s">
        <v>83</v>
      </c>
    </row>
    <row r="28" spans="1:10" x14ac:dyDescent="0.2">
      <c r="A28" t="s">
        <v>85</v>
      </c>
    </row>
  </sheetData>
  <pageMargins left="0.7" right="0.7" top="0.78740157499999996" bottom="0.78740157499999996" header="0.3" footer="0.3"/>
  <pageSetup paperSize="8" orientation="portrait" r:id="rId1"/>
</worksheet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List2</vt:lpstr>
    </vt:vector>
  </TitlesOfParts>
  <Company>Správa železnic, státní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Plesník Martin, Ing.</dc:creator>
  <cp:lastModifiedBy>OVZ</cp:lastModifiedBy>
  <cp:lastPrinted>2026-02-23T15:00:39Z</cp:lastPrinted>
  <dcterms:created xsi:type="dcterms:W3CDTF">2025-02-04T09:19:46Z</dcterms:created>
  <dcterms:modified xsi:type="dcterms:W3CDTF">2026-03-27T12:58:33Z</dcterms:modified>
</cp:coreProperties>
</file>